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Questa_cartella_di_lavoro" autoCompressPictures="0" defaultThemeVersion="124226"/>
  <bookViews>
    <workbookView xWindow="0" yWindow="-260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3" i="1"/>
  <c r="G12" i="1" l="1"/>
  <c r="F16" i="1" l="1"/>
  <c r="F18" i="1" s="1"/>
</calcChain>
</file>

<file path=xl/sharedStrings.xml><?xml version="1.0" encoding="utf-8"?>
<sst xmlns="http://schemas.openxmlformats.org/spreadsheetml/2006/main" count="30" uniqueCount="24">
  <si>
    <t>Celle da compilare</t>
  </si>
  <si>
    <t>Prezzo Totale Offerto al netto dell'IVA €</t>
  </si>
  <si>
    <t>Prezzo totale a base d'asta al netto dell'IVA</t>
  </si>
  <si>
    <t>Importo unitario a base d'asta (€)</t>
  </si>
  <si>
    <t>Importo unitario offerto
(€) (B)</t>
  </si>
  <si>
    <t>Importo totale offerto
(€) (AxBxC)</t>
  </si>
  <si>
    <t>Prezzo totale offerto al netto dell'IVA*</t>
  </si>
  <si>
    <t>BUSTINA PORTABADGE RIGIDA</t>
  </si>
  <si>
    <t>BORSA SHOPPER</t>
  </si>
  <si>
    <t>TAPPETINO MOUSE</t>
  </si>
  <si>
    <t>MUG - 350ML</t>
  </si>
  <si>
    <t>Fabbisogno stimato
(C)**</t>
  </si>
  <si>
    <t>1000</t>
  </si>
  <si>
    <t>1500</t>
  </si>
  <si>
    <t>500</t>
  </si>
  <si>
    <t>Sconto medio offerto</t>
  </si>
  <si>
    <t>** Il fabbisogno stimato è puramente indicativo ed utile ai soli fini dell’aggiudicazione.</t>
  </si>
  <si>
    <t>* il prezzo totale offerto al netto dell'IVA dovrà essere inserito anche a sistema Mepa e sarà considerato ai soli fini della aggiudicazione.</t>
  </si>
  <si>
    <t>NASTRO PORTABADGE</t>
  </si>
  <si>
    <t xml:space="preserve">BUSTE COPRIOMBRELLO </t>
  </si>
  <si>
    <t>PENNA ROLLER</t>
  </si>
  <si>
    <t>MICRO CHIAVETTE USB MICRO TWIST - 8GB</t>
  </si>
  <si>
    <t>BORRACCIA ACCIAIO INOX - 600ML</t>
  </si>
  <si>
    <t>Prodotti (Rif. par. 3 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</si>
</sst>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&quot;€&quot;\ #,##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0" fillId="0" borderId="0" xfId="0" applyFill="1"/>
    <xf numFmtId="49" fontId="10" fillId="0" borderId="5" xfId="0" applyNumberFormat="1" applyFont="1" applyFill="1" applyBorder="1" applyAlignment="1">
      <alignment horizontal="center" vertical="center" wrapText="1"/>
    </xf>
    <xf numFmtId="164" fontId="5" fillId="0" borderId="0" xfId="5" applyFont="1" applyFill="1" applyBorder="1" applyAlignment="1" applyProtection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165" fontId="12" fillId="0" borderId="12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165" fontId="0" fillId="0" borderId="0" xfId="0" applyNumberFormat="1"/>
    <xf numFmtId="165" fontId="1" fillId="0" borderId="3" xfId="0" applyNumberFormat="1" applyFont="1" applyBorder="1" applyAlignment="1">
      <alignment horizontal="center" vertical="center"/>
    </xf>
    <xf numFmtId="165" fontId="11" fillId="3" borderId="1" xfId="0" applyNumberFormat="1" applyFont="1" applyFill="1" applyBorder="1" applyAlignment="1">
      <alignment horizontal="center" vertical="center" wrapText="1"/>
    </xf>
    <xf numFmtId="165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165" fontId="1" fillId="0" borderId="0" xfId="0" applyNumberFormat="1" applyFont="1"/>
    <xf numFmtId="0" fontId="4" fillId="0" borderId="1" xfId="1" applyFont="1" applyFill="1" applyBorder="1" applyAlignment="1" applyProtection="1">
      <alignment horizontal="center" vertical="center" wrapText="1"/>
    </xf>
    <xf numFmtId="0" fontId="14" fillId="0" borderId="0" xfId="0" applyFont="1"/>
    <xf numFmtId="49" fontId="10" fillId="4" borderId="6" xfId="0" applyNumberFormat="1" applyFont="1" applyFill="1" applyBorder="1" applyAlignment="1">
      <alignment horizontal="center" vertical="center" wrapText="1"/>
    </xf>
    <xf numFmtId="49" fontId="10" fillId="4" borderId="13" xfId="0" applyNumberFormat="1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8" fillId="0" borderId="9" xfId="0" applyFont="1" applyBorder="1" applyAlignment="1">
      <alignment horizontal="center" vertical="center"/>
    </xf>
    <xf numFmtId="166" fontId="12" fillId="0" borderId="14" xfId="0" applyNumberFormat="1" applyFont="1" applyFill="1" applyBorder="1" applyAlignment="1" applyProtection="1">
      <alignment horizontal="center" vertical="center" wrapText="1"/>
    </xf>
    <xf numFmtId="166" fontId="12" fillId="0" borderId="15" xfId="0" applyNumberFormat="1" applyFont="1" applyFill="1" applyBorder="1" applyAlignment="1" applyProtection="1">
      <alignment horizontal="center" vertical="center" wrapText="1"/>
    </xf>
    <xf numFmtId="165" fontId="6" fillId="0" borderId="2" xfId="1" applyNumberFormat="1" applyFont="1" applyFill="1" applyBorder="1" applyAlignment="1" applyProtection="1">
      <alignment horizontal="center" vertical="center"/>
    </xf>
    <xf numFmtId="165" fontId="6" fillId="0" borderId="4" xfId="1" applyNumberFormat="1" applyFont="1" applyFill="1" applyBorder="1" applyAlignment="1" applyProtection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9" fontId="15" fillId="0" borderId="2" xfId="4" applyFont="1" applyFill="1" applyBorder="1" applyAlignment="1">
      <alignment horizontal="center" vertical="center" wrapText="1"/>
    </xf>
    <xf numFmtId="9" fontId="15" fillId="0" borderId="4" xfId="4" applyFont="1" applyBorder="1" applyAlignment="1">
      <alignment horizontal="center" vertical="center" wrapText="1"/>
    </xf>
  </cellXfs>
  <cellStyles count="6">
    <cellStyle name="Normale" xfId="0" builtinId="0"/>
    <cellStyle name="Normale 2" xfId="2"/>
    <cellStyle name="Normale 3" xfId="1"/>
    <cellStyle name="Percentuale" xfId="4" builtinId="5"/>
    <cellStyle name="Percentuale 2" xfId="3"/>
    <cellStyle name="Valuta" xfId="5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C1:G22"/>
  <sheetViews>
    <sheetView showGridLines="0" tabSelected="1" zoomScaleNormal="100" workbookViewId="0">
      <selection activeCell="E9" sqref="E9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65" customWidth="1"/>
    <col min="4" max="4" width="15.81640625" customWidth="1"/>
    <col min="5" max="5" width="14.26953125" style="11" customWidth="1"/>
    <col min="6" max="6" width="20.26953125" style="25" customWidth="1"/>
    <col min="7" max="7" width="24.7265625" customWidth="1"/>
  </cols>
  <sheetData>
    <row r="1" spans="3:7" ht="15" thickBot="1" x14ac:dyDescent="0.4">
      <c r="D1" s="7"/>
      <c r="F1" s="26" t="s">
        <v>0</v>
      </c>
    </row>
    <row r="2" spans="3:7" ht="43.5" customHeight="1" thickBot="1" x14ac:dyDescent="0.4">
      <c r="C2" s="21" t="s">
        <v>23</v>
      </c>
      <c r="D2" s="21" t="s">
        <v>3</v>
      </c>
      <c r="E2" s="21" t="s">
        <v>11</v>
      </c>
      <c r="F2" s="27" t="s">
        <v>4</v>
      </c>
      <c r="G2" s="24" t="s">
        <v>5</v>
      </c>
    </row>
    <row r="3" spans="3:7" s="11" customFormat="1" ht="19.5" customHeight="1" x14ac:dyDescent="0.35">
      <c r="C3" s="32" t="s">
        <v>18</v>
      </c>
      <c r="D3" s="36">
        <v>1.1000000000000001</v>
      </c>
      <c r="E3" s="22" t="s">
        <v>12</v>
      </c>
      <c r="F3" s="28"/>
      <c r="G3" s="23" t="str">
        <f>IF(F3="","Inserire importo unitario",IF((F3&lt;=D3),F3*E3,"Errore l'importo offerto supera la base d'asta"))</f>
        <v>Inserire importo unitario</v>
      </c>
    </row>
    <row r="4" spans="3:7" s="11" customFormat="1" ht="19.5" customHeight="1" x14ac:dyDescent="0.35">
      <c r="C4" s="16" t="s">
        <v>7</v>
      </c>
      <c r="D4" s="36">
        <v>0.69</v>
      </c>
      <c r="E4" s="12" t="s">
        <v>12</v>
      </c>
      <c r="F4" s="17"/>
      <c r="G4" s="23" t="str">
        <f t="shared" ref="G4:G11" si="0">IF(F4="","Inserire importo unitario",IF((F4&lt;=D4),F4*E4,"Errore l'importo offerto supera la base d'asta"))</f>
        <v>Inserire importo unitario</v>
      </c>
    </row>
    <row r="5" spans="3:7" s="11" customFormat="1" ht="19.5" customHeight="1" x14ac:dyDescent="0.35">
      <c r="C5" s="32" t="s">
        <v>19</v>
      </c>
      <c r="D5" s="36">
        <v>0.74</v>
      </c>
      <c r="E5" s="12" t="s">
        <v>13</v>
      </c>
      <c r="F5" s="17"/>
      <c r="G5" s="23" t="str">
        <f t="shared" si="0"/>
        <v>Inserire importo unitario</v>
      </c>
    </row>
    <row r="6" spans="3:7" s="11" customFormat="1" ht="19.5" customHeight="1" x14ac:dyDescent="0.35">
      <c r="C6" s="16" t="s">
        <v>20</v>
      </c>
      <c r="D6" s="36">
        <v>2</v>
      </c>
      <c r="E6" s="12" t="s">
        <v>12</v>
      </c>
      <c r="F6" s="17"/>
      <c r="G6" s="23" t="str">
        <f t="shared" si="0"/>
        <v>Inserire importo unitario</v>
      </c>
    </row>
    <row r="7" spans="3:7" s="11" customFormat="1" ht="19.5" customHeight="1" x14ac:dyDescent="0.35">
      <c r="C7" s="16" t="s">
        <v>21</v>
      </c>
      <c r="D7" s="36">
        <v>6</v>
      </c>
      <c r="E7" s="12" t="s">
        <v>14</v>
      </c>
      <c r="F7" s="17"/>
      <c r="G7" s="23" t="str">
        <f t="shared" si="0"/>
        <v>Inserire importo unitario</v>
      </c>
    </row>
    <row r="8" spans="3:7" s="11" customFormat="1" ht="19.5" customHeight="1" x14ac:dyDescent="0.35">
      <c r="C8" s="32" t="s">
        <v>8</v>
      </c>
      <c r="D8" s="36">
        <v>2</v>
      </c>
      <c r="E8" s="12" t="s">
        <v>14</v>
      </c>
      <c r="F8" s="17"/>
      <c r="G8" s="23" t="str">
        <f t="shared" si="0"/>
        <v>Inserire importo unitario</v>
      </c>
    </row>
    <row r="9" spans="3:7" s="11" customFormat="1" ht="19.5" customHeight="1" x14ac:dyDescent="0.35">
      <c r="C9" s="32" t="s">
        <v>9</v>
      </c>
      <c r="D9" s="36">
        <v>1.8</v>
      </c>
      <c r="E9" s="12" t="s">
        <v>14</v>
      </c>
      <c r="F9" s="17"/>
      <c r="G9" s="23" t="str">
        <f t="shared" si="0"/>
        <v>Inserire importo unitario</v>
      </c>
    </row>
    <row r="10" spans="3:7" s="11" customFormat="1" ht="19.5" customHeight="1" x14ac:dyDescent="0.35">
      <c r="C10" s="16" t="s">
        <v>22</v>
      </c>
      <c r="D10" s="36">
        <v>15</v>
      </c>
      <c r="E10" s="12" t="s">
        <v>14</v>
      </c>
      <c r="F10" s="17"/>
      <c r="G10" s="23" t="str">
        <f t="shared" si="0"/>
        <v>Inserire importo unitario</v>
      </c>
    </row>
    <row r="11" spans="3:7" s="11" customFormat="1" ht="19.5" customHeight="1" thickBot="1" x14ac:dyDescent="0.4">
      <c r="C11" s="33" t="s">
        <v>10</v>
      </c>
      <c r="D11" s="37">
        <v>5</v>
      </c>
      <c r="E11" s="14" t="s">
        <v>14</v>
      </c>
      <c r="F11" s="18"/>
      <c r="G11" s="23" t="str">
        <f t="shared" si="0"/>
        <v>Inserire importo unitario</v>
      </c>
    </row>
    <row r="12" spans="3:7" ht="42.75" customHeight="1" thickBot="1" x14ac:dyDescent="0.4">
      <c r="C12" s="35" t="s">
        <v>1</v>
      </c>
      <c r="D12" s="19"/>
      <c r="E12" s="20"/>
      <c r="F12" s="19"/>
      <c r="G12" s="15" t="str">
        <f>IF(COUNTBLANK(F3:F11)=0,IF((SUM(G3:G11))&lt;=F14,(SUM(G3:G11)),"ERRORE l'importo offerto supera la base d'asta"),"Inserire importi unitari")</f>
        <v>Inserire importi unitari</v>
      </c>
    </row>
    <row r="13" spans="3:7" ht="12.75" customHeight="1" thickBot="1" x14ac:dyDescent="0.4">
      <c r="D13" s="1"/>
      <c r="F13" s="29"/>
      <c r="G13" s="4"/>
    </row>
    <row r="14" spans="3:7" s="2" customFormat="1" ht="41.25" customHeight="1" thickBot="1" x14ac:dyDescent="0.4">
      <c r="C14" s="8" t="s">
        <v>2</v>
      </c>
      <c r="D14" s="13"/>
      <c r="E14" s="9"/>
      <c r="F14" s="38">
        <v>19800</v>
      </c>
      <c r="G14" s="39"/>
    </row>
    <row r="15" spans="3:7" s="2" customFormat="1" ht="15" customHeight="1" thickBot="1" x14ac:dyDescent="0.4">
      <c r="C15" s="3"/>
      <c r="D15" s="5"/>
      <c r="E15" s="3"/>
      <c r="F15" s="5"/>
    </row>
    <row r="16" spans="3:7" ht="45.75" customHeight="1" thickBot="1" x14ac:dyDescent="0.4">
      <c r="C16" s="6" t="s">
        <v>6</v>
      </c>
      <c r="D16" s="13"/>
      <c r="E16" s="10"/>
      <c r="F16" s="40" t="str">
        <f>IF(G12="Inserire importi unitari","Inserire importi unitari",IF((G12&lt;=F14),G12,"ERRORE l'importo offerto supera la base d'asta"))</f>
        <v>Inserire importi unitari</v>
      </c>
      <c r="G16" s="41"/>
    </row>
    <row r="17" spans="3:7" ht="15" thickBot="1" x14ac:dyDescent="0.4">
      <c r="F17" s="34"/>
      <c r="G17" s="11"/>
    </row>
    <row r="18" spans="3:7" ht="39" customHeight="1" thickBot="1" x14ac:dyDescent="0.4">
      <c r="C18" s="6" t="s">
        <v>15</v>
      </c>
      <c r="F18" s="42" t="str">
        <f>IF(COUNT($F$3:$F$11)=9,IF(ISNUMBER(F16),(F14-F16)/F14,""),"Inserire importo unitario")</f>
        <v>Inserire importo unitario</v>
      </c>
      <c r="G18" s="43"/>
    </row>
    <row r="19" spans="3:7" ht="15" thickBot="1" x14ac:dyDescent="0.4">
      <c r="F19" s="34"/>
      <c r="G19" s="11"/>
    </row>
    <row r="20" spans="3:7" ht="25.5" thickBot="1" x14ac:dyDescent="0.4">
      <c r="C20" s="30" t="s">
        <v>17</v>
      </c>
    </row>
    <row r="21" spans="3:7" ht="15" thickBot="1" x14ac:dyDescent="0.4">
      <c r="C21" s="31"/>
    </row>
    <row r="22" spans="3:7" ht="25.5" thickBot="1" x14ac:dyDescent="0.4">
      <c r="C22" s="30" t="s">
        <v>16</v>
      </c>
    </row>
  </sheetData>
  <sheetProtection algorithmName="SHA-512" hashValue="ajRADRaeuOzdcOLeNvoe7TvVFCANQ7qox3IRakD5xOm/Vl3DotCWtmCjFM0A0fDO1VdKz1RhZctjsYVp5SzL7g==" saltValue="fQY4Ufv1SrwWIr3WSF6Npg==" spinCount="100000" sheet="1" objects="1" scenarios="1"/>
  <mergeCells count="3">
    <mergeCell ref="F14:G14"/>
    <mergeCell ref="F16:G16"/>
    <mergeCell ref="F18:G18"/>
  </mergeCells>
  <conditionalFormatting sqref="F16">
    <cfRule type="cellIs" dxfId="5" priority="16" operator="equal">
      <formula>$F$14</formula>
    </cfRule>
    <cfRule type="cellIs" dxfId="4" priority="17" operator="lessThan">
      <formula>$F$14</formula>
    </cfRule>
    <cfRule type="cellIs" dxfId="3" priority="19" operator="greaterThan">
      <formula>$F$14</formula>
    </cfRule>
  </conditionalFormatting>
  <conditionalFormatting sqref="G12">
    <cfRule type="cellIs" dxfId="2" priority="20" operator="greaterThan">
      <formula>#REF!</formula>
    </cfRule>
  </conditionalFormatting>
  <conditionalFormatting sqref="F16:G16">
    <cfRule type="cellIs" dxfId="1" priority="11" operator="greaterThan">
      <formula>$F$14</formula>
    </cfRule>
    <cfRule type="cellIs" dxfId="0" priority="12" operator="lessThanOrEqual">
      <formula>$F$14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3:F12">
      <formula1>AND((LEN(F3)-LEN(INT(F3)))&lt;=3,F3&lt;&gt;0)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2023-12-13T09:23:03Z</dcterms:modified>
</cp:coreProperties>
</file>